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0" sheetId="1" r:id="rId1"/>
    <sheet name="КИМ 10(2019)" sheetId="2" r:id="rId2"/>
    <sheet name="КИМ 10(2020)" sheetId="3" r:id="rId3"/>
    <sheet name="КИМ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10'!#REF!,'КИМ 10'!#REF!</definedName>
    <definedName name="Z_6E36EA37_049E_4FAE_B719_2847CD16F858_.wvu.Rows" localSheetId="0" hidden="1">'КИМ 10'!$42:$45</definedName>
    <definedName name="Z_73C0D023_21BD_4441_8EFA_957546C15799_.wvu.Cols" localSheetId="0" hidden="1">'КИМ 10'!#REF!,'КИМ 10'!#REF!</definedName>
    <definedName name="Z_73C0D023_21BD_4441_8EFA_957546C15799_.wvu.Rows" localSheetId="0" hidden="1">'КИМ 10'!$42:$45</definedName>
    <definedName name="_xlnm.Print_Area" localSheetId="0">'КИМ 10'!$A$1:$J$60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<sst xmlns="http://schemas.openxmlformats.org/spreadsheetml/2006/main" count="242" uniqueCount="79">
  <si>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</si>
  <si>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</si>
  <si>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</si>
  <si>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</si>
  <si>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</si>
  <si>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</si>
  <si>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</si>
  <si>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</si>
  <si>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</si>
  <si>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</si>
  <si>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</si>
  <si>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</si>
  <si>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</si>
  <si>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</si>
  <si>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</si>
  <si>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</si>
  <si>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</si>
  <si>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</si>
  <si>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</si>
  <si>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</si>
  <si>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</si>
  <si>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</si>
  <si>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</si>
  <si>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</si>
  <si>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</si>
  <si>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</si>
  <si>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</si>
  <si>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</si>
  <si>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</si>
  <si>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</si>
  <si>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</si>
  <si>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</si>
  <si>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</si>
  <si>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</si>
  <si>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</si>
  <si>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</si>
  <si>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</si>
  <si>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</si>
  <si>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10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</si>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</sst>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3">
          <cell r="W133">
            <v>5818.6640181808389</v>
          </cell>
          <cell r="X133">
            <v>1176.8930094263426</v>
          </cell>
          <cell r="Y133">
            <v>5396.0155000000004</v>
          </cell>
          <cell r="AA133">
            <v>32445</v>
          </cell>
          <cell r="AB133">
            <v>7727.1732999999995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Y133">
            <v>19853.172030278092</v>
          </cell>
          <cell r="BB133">
            <v>0</v>
          </cell>
          <cell r="BC133">
            <v>0</v>
          </cell>
          <cell r="CN133">
            <v>8423.9804817751883</v>
          </cell>
          <cell r="CO133">
            <v>1726.5485389721302</v>
          </cell>
          <cell r="CP133">
            <v>0</v>
          </cell>
          <cell r="DB133">
            <v>0</v>
          </cell>
          <cell r="DG133">
            <v>7195.0662423007516</v>
          </cell>
          <cell r="DU133">
            <v>0</v>
          </cell>
          <cell r="DV133">
            <v>0</v>
          </cell>
          <cell r="DW133">
            <v>117.42</v>
          </cell>
          <cell r="EK133">
            <v>0</v>
          </cell>
          <cell r="EQ133">
            <v>448.0590366339531</v>
          </cell>
          <cell r="FB133">
            <v>50510.667448149848</v>
          </cell>
          <cell r="FC133">
            <v>10327.241930151098</v>
          </cell>
          <cell r="FD133">
            <v>194.00399999999999</v>
          </cell>
          <cell r="FL133">
            <v>0</v>
          </cell>
          <cell r="FS133">
            <v>16183.338449348263</v>
          </cell>
          <cell r="FX133">
            <v>25927.147499522125</v>
          </cell>
          <cell r="FY133">
            <v>5288.2531623447139</v>
          </cell>
          <cell r="FZ133">
            <v>0</v>
          </cell>
          <cell r="GG133">
            <v>574.42319999999995</v>
          </cell>
          <cell r="GL133">
            <v>8166.2110504657867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3">
          <cell r="W133">
            <v>16408.476956003524</v>
          </cell>
          <cell r="X133">
            <v>5053.4975077395975</v>
          </cell>
          <cell r="Y133">
            <v>19902.885699999999</v>
          </cell>
          <cell r="AK133">
            <v>0</v>
          </cell>
          <cell r="AV133">
            <v>15862</v>
          </cell>
          <cell r="AY133">
            <v>75992.263796204745</v>
          </cell>
          <cell r="BB133">
            <v>0</v>
          </cell>
          <cell r="BM133">
            <v>27570.010000000002</v>
          </cell>
          <cell r="BN133">
            <v>0</v>
          </cell>
          <cell r="CN133">
            <v>9672.4742721592556</v>
          </cell>
          <cell r="CO133">
            <v>2998.4670243693677</v>
          </cell>
          <cell r="CP133">
            <v>0</v>
          </cell>
          <cell r="DB133">
            <v>0</v>
          </cell>
          <cell r="DG133">
            <v>13982.33466245349</v>
          </cell>
          <cell r="DU133">
            <v>0</v>
          </cell>
          <cell r="DV133">
            <v>0</v>
          </cell>
          <cell r="DW133">
            <v>0</v>
          </cell>
          <cell r="EL133">
            <v>0</v>
          </cell>
          <cell r="EQ133">
            <v>0</v>
          </cell>
          <cell r="FB133">
            <v>51085.27213743249</v>
          </cell>
          <cell r="FC133">
            <v>32560.975939065669</v>
          </cell>
          <cell r="FD133">
            <v>324.36</v>
          </cell>
          <cell r="FL133">
            <v>0</v>
          </cell>
          <cell r="FS133">
            <v>17581.253484791338</v>
          </cell>
          <cell r="FX133">
            <v>16776.580608988246</v>
          </cell>
          <cell r="FY133">
            <v>9954.9682888208936</v>
          </cell>
          <cell r="FZ133">
            <v>0</v>
          </cell>
          <cell r="GG133">
            <v>574.42319999999995</v>
          </cell>
          <cell r="GL133">
            <v>5924.1102935274666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3">
          <cell r="W133">
            <v>69082.264244365579</v>
          </cell>
          <cell r="X133">
            <v>15661.057863177055</v>
          </cell>
          <cell r="Y133">
            <v>23962.393800000005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Y133">
            <v>290344.65618766035</v>
          </cell>
          <cell r="BB133">
            <v>0</v>
          </cell>
          <cell r="BC133">
            <v>0</v>
          </cell>
          <cell r="BM133">
            <v>1586.2</v>
          </cell>
          <cell r="CN133">
            <v>8760.2700323581139</v>
          </cell>
          <cell r="CO133">
            <v>2715.6837100310149</v>
          </cell>
          <cell r="CP133">
            <v>0</v>
          </cell>
          <cell r="DB133">
            <v>0</v>
          </cell>
          <cell r="DF133">
            <v>7978.7380386522691</v>
          </cell>
          <cell r="DU133">
            <v>24254.155034079173</v>
          </cell>
          <cell r="DV133">
            <v>6055.1184593518828</v>
          </cell>
          <cell r="DW133">
            <v>4176.9384</v>
          </cell>
          <cell r="EK133">
            <v>0</v>
          </cell>
          <cell r="EP133">
            <v>13845.793550905222</v>
          </cell>
          <cell r="FB133">
            <v>52496.97451963088</v>
          </cell>
          <cell r="FC133">
            <v>14425.440974151794</v>
          </cell>
          <cell r="FD133">
            <v>960.05460000000005</v>
          </cell>
          <cell r="FE133">
            <v>0</v>
          </cell>
          <cell r="FL133">
            <v>0</v>
          </cell>
          <cell r="FS133">
            <v>17130.773463350848</v>
          </cell>
          <cell r="FX133">
            <v>25572.518472347474</v>
          </cell>
          <cell r="FY133">
            <v>7027.2725311037284</v>
          </cell>
          <cell r="FZ133">
            <v>591.6</v>
          </cell>
          <cell r="GG133">
            <v>861.6959999999998</v>
          </cell>
          <cell r="GL133">
            <v>8307.6156689025065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3">
          <cell r="W133">
            <v>1073.9765769755729</v>
          </cell>
          <cell r="X133">
            <v>256.49699612915344</v>
          </cell>
          <cell r="Y133">
            <v>193.74299999999999</v>
          </cell>
          <cell r="Z133">
            <v>0</v>
          </cell>
          <cell r="AV133">
            <v>0</v>
          </cell>
          <cell r="AY133">
            <v>3986.4898539397336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CN133">
            <v>9472.5033283045996</v>
          </cell>
          <cell r="CO133">
            <v>2640.054987230194</v>
          </cell>
          <cell r="CP133">
            <v>0</v>
          </cell>
          <cell r="DB133">
            <v>0</v>
          </cell>
          <cell r="DG133">
            <v>8549.3800438233593</v>
          </cell>
          <cell r="DL133">
            <v>0</v>
          </cell>
          <cell r="DP133">
            <v>0</v>
          </cell>
          <cell r="DT133">
            <v>0</v>
          </cell>
          <cell r="DU133">
            <v>52191.443093659713</v>
          </cell>
          <cell r="DV133">
            <v>12192.604392183768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P133">
            <v>18614.070929715435</v>
          </cell>
          <cell r="EU133">
            <v>129465.04999999999</v>
          </cell>
          <cell r="EW133">
            <v>1653.8931</v>
          </cell>
          <cell r="EY133">
            <v>0</v>
          </cell>
          <cell r="FA133">
            <v>0</v>
          </cell>
          <cell r="FL133">
            <v>0</v>
          </cell>
          <cell r="FS133">
            <v>0</v>
          </cell>
          <cell r="FV133">
            <v>78462.02</v>
          </cell>
          <cell r="FZ133">
            <v>724.05059999999992</v>
          </cell>
          <cell r="GG133">
            <v>555.65159999999992</v>
          </cell>
          <cell r="GL13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8" customHeight="1" x14ac:dyDescent="0.25">
      <c r="A1" s="43" t="s">
        <v>52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746109.91999999993</v>
      </c>
      <c r="F9" s="17">
        <f t="shared" ref="F9:G9" si="0">SUM(F10:F14)</f>
        <v>711006.27</v>
      </c>
      <c r="G9" s="17">
        <f t="shared" si="0"/>
        <v>163578.75</v>
      </c>
    </row>
    <row r="10" spans="1:7" ht="13.2" customHeight="1" x14ac:dyDescent="0.3">
      <c r="A10" s="49" t="s">
        <v>9</v>
      </c>
      <c r="B10" s="50"/>
      <c r="C10" s="50"/>
      <c r="D10" s="51"/>
      <c r="E10" s="18">
        <v>382807.18</v>
      </c>
      <c r="F10" s="18">
        <v>354202.96</v>
      </c>
      <c r="G10" s="19">
        <v>111987.41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62911.27</v>
      </c>
      <c r="F12" s="18">
        <v>58808.24</v>
      </c>
      <c r="G12" s="19">
        <v>10423.540000000001</v>
      </c>
    </row>
    <row r="13" spans="1:7" ht="13.5" customHeight="1" x14ac:dyDescent="0.3">
      <c r="A13" s="49" t="s">
        <v>12</v>
      </c>
      <c r="B13" s="50"/>
      <c r="C13" s="50"/>
      <c r="D13" s="51"/>
      <c r="E13" s="18">
        <v>123355.14</v>
      </c>
      <c r="F13" s="18">
        <v>114389.29</v>
      </c>
      <c r="G13" s="19">
        <v>21406.03</v>
      </c>
    </row>
    <row r="14" spans="1:7" ht="14.4" customHeight="1" x14ac:dyDescent="0.3">
      <c r="A14" s="42" t="s">
        <v>13</v>
      </c>
      <c r="B14" s="42"/>
      <c r="C14" s="42"/>
      <c r="D14" s="42"/>
      <c r="E14" s="18">
        <v>177036.33</v>
      </c>
      <c r="F14" s="18">
        <v>183605.78</v>
      </c>
      <c r="G14" s="19">
        <v>19761.77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473581.02</v>
      </c>
      <c r="F15" s="17">
        <f t="shared" ref="F15:G15" si="1">SUM(F16:F19)</f>
        <v>475366.98000000004</v>
      </c>
      <c r="G15" s="17">
        <f t="shared" si="1"/>
        <v>62287.87</v>
      </c>
    </row>
    <row r="16" spans="1:7" ht="33.6" customHeight="1" x14ac:dyDescent="0.3">
      <c r="A16" s="55" t="s">
        <v>43</v>
      </c>
      <c r="B16" s="56"/>
      <c r="C16" s="56"/>
      <c r="D16" s="57"/>
      <c r="E16" s="18">
        <v>458876.36</v>
      </c>
      <c r="F16" s="18">
        <v>462627.52</v>
      </c>
      <c r="G16" s="19">
        <v>60474.73</v>
      </c>
    </row>
    <row r="17" spans="1:13" ht="15.6" x14ac:dyDescent="0.3">
      <c r="A17" s="42" t="s">
        <v>44</v>
      </c>
      <c r="B17" s="42"/>
      <c r="C17" s="42"/>
      <c r="D17" s="42"/>
      <c r="E17" s="18">
        <v>766.32</v>
      </c>
      <c r="F17" s="18">
        <v>712.89</v>
      </c>
      <c r="G17" s="19">
        <v>131.16999999999999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13938.34</v>
      </c>
      <c r="F19" s="18">
        <v>12026.57</v>
      </c>
      <c r="G19" s="19">
        <v>1681.97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>
        <v>1663.2</v>
      </c>
      <c r="F21" s="18">
        <v>1947.18</v>
      </c>
      <c r="G21" s="19">
        <v>136.05000000000001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51</v>
      </c>
      <c r="B24" s="65"/>
      <c r="C24" s="65"/>
      <c r="D24" s="65"/>
      <c r="E24" s="65"/>
      <c r="F24" s="18">
        <v>-100263.95783236338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72416.917857885273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нар'!W133</f>
        <v>5818.6640181808389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нар'!X133</f>
        <v>1176.8930094263426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нар'!Y133</f>
        <v>5396.0155000000004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нар'!AA133+'[1]УК ВР декабрь нар'!AB133+'[1]УК ВР декабрь нар'!AC133+'[1]УК ВР декабрь нар'!AD133+'[1]УК ВР декабрь нар'!AE133+'[1]УК ВР декабрь нар'!AF133+'[1]УК ВР декабрь нар'!AG133+'[1]УК ВР декабрь нар'!AH133+'[1]УК ВР декабрь нар'!AJ133+'[1]УК ВР декабрь нар'!AL133+'[1]УК ВР декабрь нар'!AN133+'[1]УК ВР декабрь нар'!AO133+'[1]УК ВР декабрь нар'!AP133+'[1]УК ВР декабрь нар'!AQ133+'[1]УК ВР декабрь нар'!AR133+'[1]УК ВР декабрь нар'!AT133</f>
        <v>40172.173300000002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нар'!AY133</f>
        <v>19853.172030278092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SUM(F34:F38)+16560</f>
        <v>34471.074299682019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нар'!CN133+'[1]УК ВР декабрь нар'!DU133</f>
        <v>8423.9804817751883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нар'!CO133+'[1]УК ВР декабрь нар'!DV133</f>
        <v>1726.5485389721302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нар'!CP133+'[1]УК ВР декабрь нар'!DW133</f>
        <v>117.42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нар'!AI133+'[1]УК ВР декабрь нар'!AJ133+'[1]УК ВР декабрь нар'!AS133+'[1]УК ВР декабрь нар'!BC133+'[1]УК ВР декабрь нар'!DB133+'[1]УК ВР декабрь нар'!EK133+'[1]УК ВР декабрь нар'!AM133</f>
        <v>0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нар'!DG133+'[1]УК ВР декабрь нар'!EQ133</f>
        <v>7643.1252789347045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SUM(F40:F48)+35904.3</f>
        <v>153075.58673998184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нар'!FB133+'[1]УК ВР декабрь нар'!FX133</f>
        <v>76437.81494767197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нар'!FC133+'[1]УК ВР декабрь нар'!FY133</f>
        <v>15615.495092495812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нар'!FD133+'[1]УК ВР декабрь нар'!FZ133</f>
        <v>194.00399999999999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нар'!GG133+'[1]УК ВР декабрь нар'!FL133+'[1]УК ВР декабрь нар'!BB133+'[1]УК ВР декабрь нар'!AK133</f>
        <v>574.42319999999995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нар'!FS133+'[1]УК ВР декабрь нар'!GL133</f>
        <v>24349.549499814049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259963.57889754913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69681.53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27375.040000000001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42306.49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329645.1088975491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458876.36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462627.52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28967.29327008751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10'!A2:G2</f>
        <v>перед собственниками дома по адресу: ул. КИМ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10'!G8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353908.52</v>
      </c>
      <c r="F9" s="17">
        <f t="shared" ref="F9:G9" si="0">SUM(F10:F15)</f>
        <v>450103.72000000003</v>
      </c>
      <c r="G9" s="17">
        <f t="shared" si="0"/>
        <v>67383.55</v>
      </c>
    </row>
    <row r="10" spans="1:7" ht="15.6" x14ac:dyDescent="0.3">
      <c r="A10" s="49" t="s">
        <v>9</v>
      </c>
      <c r="B10" s="50"/>
      <c r="C10" s="50"/>
      <c r="D10" s="51"/>
      <c r="E10" s="18">
        <v>159828.32999999999</v>
      </c>
      <c r="F10" s="18">
        <v>244580.76</v>
      </c>
      <c r="G10" s="19">
        <v>27234.98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63205.42</v>
      </c>
      <c r="F12" s="18">
        <v>63479.71</v>
      </c>
      <c r="G12" s="19">
        <v>10149.25</v>
      </c>
    </row>
    <row r="13" spans="1:7" ht="15.6" x14ac:dyDescent="0.3">
      <c r="A13" s="49" t="s">
        <v>12</v>
      </c>
      <c r="B13" s="50"/>
      <c r="C13" s="50"/>
      <c r="D13" s="51"/>
      <c r="E13" s="18">
        <v>120607.44</v>
      </c>
      <c r="F13" s="18">
        <v>120910.81</v>
      </c>
      <c r="G13" s="19">
        <v>21102.66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10876.56</v>
      </c>
      <c r="G14" s="19">
        <v>8885.2099999999991</v>
      </c>
    </row>
    <row r="15" spans="1:7" ht="15.6" x14ac:dyDescent="0.3">
      <c r="A15" s="49" t="s">
        <v>68</v>
      </c>
      <c r="B15" s="50"/>
      <c r="C15" s="50"/>
      <c r="D15" s="51"/>
      <c r="E15" s="18">
        <v>10267.33</v>
      </c>
      <c r="F15" s="18">
        <v>10255.879999999999</v>
      </c>
      <c r="G15" s="19">
        <v>11.45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583573.77</v>
      </c>
      <c r="F16" s="17">
        <f>SUM(F17:F20)</f>
        <v>628833.82999999996</v>
      </c>
      <c r="G16" s="17">
        <f>SUM(G17:G20)</f>
        <v>56426.03</v>
      </c>
    </row>
    <row r="17" spans="1:12" ht="15.6" x14ac:dyDescent="0.3">
      <c r="A17" s="94" t="s">
        <v>43</v>
      </c>
      <c r="B17" s="95"/>
      <c r="C17" s="95"/>
      <c r="D17" s="96"/>
      <c r="E17" s="18">
        <v>564160.93000000005</v>
      </c>
      <c r="F17" s="18">
        <v>610568.99</v>
      </c>
      <c r="G17" s="19">
        <v>53464.89</v>
      </c>
    </row>
    <row r="18" spans="1:12" ht="15.6" x14ac:dyDescent="0.3">
      <c r="A18" s="42" t="s">
        <v>55</v>
      </c>
      <c r="B18" s="42"/>
      <c r="C18" s="42"/>
      <c r="D18" s="42"/>
      <c r="E18" s="18">
        <v>974.32</v>
      </c>
      <c r="F18" s="18">
        <v>946.71</v>
      </c>
      <c r="G18" s="19">
        <v>158.78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18438.52</v>
      </c>
      <c r="F20" s="18">
        <v>17318.13</v>
      </c>
      <c r="G20" s="19">
        <v>2802.36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970.2</v>
      </c>
      <c r="F21" s="17">
        <f>SUM(F22)</f>
        <v>1133.6300000000001</v>
      </c>
      <c r="G21" s="17">
        <f>SUM(G22)</f>
        <v>-27.38</v>
      </c>
    </row>
    <row r="22" spans="1:12" ht="15.6" x14ac:dyDescent="0.3">
      <c r="A22" s="42" t="s">
        <v>15</v>
      </c>
      <c r="B22" s="42"/>
      <c r="C22" s="42"/>
      <c r="D22" s="42"/>
      <c r="E22" s="18">
        <v>970.2</v>
      </c>
      <c r="F22" s="18">
        <v>1133.6300000000001</v>
      </c>
      <c r="G22" s="19">
        <v>-27.38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'КИМ 10'!F58</f>
        <v>28967.29327008751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133219.12395994787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нар'!W133</f>
        <v>16408.476956003524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нар'!X133</f>
        <v>5053.4975077395975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нар'!Y133</f>
        <v>19902.885699999999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нар'!AV133+'[2]УК ВР декабрь нар'!BN133</f>
        <v>15862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нар'!AY133</f>
        <v>75992.263796204745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SUM(F35:F39)+24122.19</f>
        <v>78345.475958982119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нар'!CN133+'[2]УК ВР декабрь нар'!DU133</f>
        <v>9672.4742721592556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нар'!CO133+'[2]УК ВР декабрь нар'!DV133</f>
        <v>2998.4670243693677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нар'!CP133+'[2]УК ВР декабрь нар'!DW133</f>
        <v>0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нар'!BM133+'[2]УК ВР декабрь нар'!DB133+'[2]УК ВР декабрь нар'!EL133</f>
        <v>27570.010000000002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нар'!DG133+'[2]УК ВР декабрь нар'!EQ133</f>
        <v>13982.33466245349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134781.94395262611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нар'!FB133+'[2]УК ВР декабрь нар'!FX133</f>
        <v>67861.852746420744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нар'!FC133+'[2]УК ВР декабрь нар'!FY133</f>
        <v>42515.944227886561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нар'!FD133+'[2]УК ВР декабрь нар'!FZ133</f>
        <v>324.36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нар'!GG133+'[2]УК ВР декабрь нар'!FL133+'[2]УК ВР декабрь нар'!BB133+'[2]УК ВР декабрь нар'!AK133</f>
        <v>574.42319999999995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нар'!FS133+'[2]УК ВР декабрь нар'!GL133</f>
        <v>23505.363778318802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346346.54387155606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63232.99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17783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45449.99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409579.53387155605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564160.93000000005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610568.99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183548.68939853145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10'!A2:G2</f>
        <v>перед собственниками дома по адресу: ул. КИМ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10'!G8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160591.28999999998</v>
      </c>
      <c r="F9" s="17">
        <f t="shared" ref="F9:G9" si="0">SUM(F10:F15)</f>
        <v>170378.42</v>
      </c>
      <c r="G9" s="17">
        <f t="shared" si="0"/>
        <v>57596.419999999991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7669.02</v>
      </c>
      <c r="G10" s="19">
        <v>19565.96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55579.5</v>
      </c>
      <c r="F12" s="18">
        <v>55969.69</v>
      </c>
      <c r="G12" s="19">
        <v>9759.06</v>
      </c>
    </row>
    <row r="13" spans="1:7" ht="15.6" x14ac:dyDescent="0.3">
      <c r="A13" s="49" t="s">
        <v>12</v>
      </c>
      <c r="B13" s="50"/>
      <c r="C13" s="50"/>
      <c r="D13" s="51"/>
      <c r="E13" s="18">
        <v>105011.79</v>
      </c>
      <c r="F13" s="18">
        <v>104093.38</v>
      </c>
      <c r="G13" s="19">
        <v>22021.07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2634.9</v>
      </c>
      <c r="G14" s="19">
        <v>6250.31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11.43</v>
      </c>
      <c r="G15" s="19">
        <v>0.02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361279.05</v>
      </c>
      <c r="F16" s="17">
        <f>SUM(F17:F20)</f>
        <v>337896.86</v>
      </c>
      <c r="G16" s="17">
        <f>SUM(G17:G20)</f>
        <v>74084.740000000005</v>
      </c>
    </row>
    <row r="17" spans="1:12" ht="15.6" x14ac:dyDescent="0.3">
      <c r="A17" s="94" t="s">
        <v>43</v>
      </c>
      <c r="B17" s="95"/>
      <c r="C17" s="95"/>
      <c r="D17" s="96"/>
      <c r="E17" s="18">
        <v>341163.93</v>
      </c>
      <c r="F17" s="18">
        <v>319097.49</v>
      </c>
      <c r="G17" s="19">
        <v>69807.850000000006</v>
      </c>
    </row>
    <row r="18" spans="1:12" ht="15.6" x14ac:dyDescent="0.3">
      <c r="A18" s="42" t="s">
        <v>55</v>
      </c>
      <c r="B18" s="42"/>
      <c r="C18" s="42"/>
      <c r="D18" s="42"/>
      <c r="E18" s="18">
        <v>958.32</v>
      </c>
      <c r="F18" s="18">
        <v>901</v>
      </c>
      <c r="G18" s="19">
        <v>216.1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19156.8</v>
      </c>
      <c r="F20" s="18">
        <v>17898.37</v>
      </c>
      <c r="G20" s="19">
        <v>4060.79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96.75</v>
      </c>
      <c r="G21" s="17">
        <f>SUM(G22)</f>
        <v>-124.13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96.75</v>
      </c>
      <c r="G22" s="19">
        <v>-124.13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'КИМ 10(2019)'!F59</f>
        <v>183548.68939853145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399050.37209520297</v>
      </c>
    </row>
    <row r="27" spans="1:12" ht="66.59999999999999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нар'!W133</f>
        <v>69082.264244365579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нар'!X133</f>
        <v>15661.057863177055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нар'!Y133</f>
        <v>23962.393800000005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нар'!AA133+'[3]УК ВР декабрь нар'!AB133+'[3]УК ВР декабрь нар'!AC133+'[3]УК ВР декабрь нар'!AD133+'[3]УК ВР декабрь нар'!AE133+'[3]УК ВР декабрь нар'!AF133+'[3]УК ВР декабрь нар'!AG133+'[3]УК ВР декабрь нар'!AH133+'[3]УК ВР декабрь нар'!AJ133+'[3]УК ВР декабрь нар'!AL133+'[3]УК ВР декабрь нар'!AN133+'[3]УК ВР декабрь нар'!AO133+'[3]УК ВР декабрь нар'!AP133+'[3]УК ВР декабрь нар'!AQ133+'[3]УК ВР декабрь нар'!AR133+'[3]УК ВР декабрь нар'!AT133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нар'!AY133</f>
        <v>290344.65618766035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SUM(F35:F39)+18657.78</f>
        <v>88030.677225377673</v>
      </c>
    </row>
    <row r="34" spans="1:12" ht="79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нар'!CN133+'[3]УК ВР декабрь нар'!DU133</f>
        <v>33014.425066437288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нар'!CO133+'[3]УК ВР декабрь нар'!DV133</f>
        <v>8770.8021693828978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нар'!CP133+'[3]УК ВР декабрь нар'!DW133</f>
        <v>4176.9384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нар'!AI133+'[3]УК ВР декабрь нар'!AJ133+'[3]УК ВР декабрь нар'!AS133+'[3]УК ВР декабрь нар'!BC133+'[3]УК ВР декабрь нар'!BM133+'[3]УК ВР декабрь нар'!DB133+'[3]УК ВР декабрь нар'!EK133+'[3]УК ВР декабрь нар'!AM133</f>
        <v>1586.2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нар'!DF133+'[3]УК ВР декабрь нар'!EP133</f>
        <v>21824.531589557489</v>
      </c>
    </row>
    <row r="40" spans="1:12" ht="66" customHeight="1" x14ac:dyDescent="0.3">
      <c r="A40" s="83" t="s">
        <v>74</v>
      </c>
      <c r="B40" s="84"/>
      <c r="C40" s="84"/>
      <c r="D40" s="84"/>
      <c r="E40" s="85"/>
      <c r="F40" s="27">
        <f>SUM(F41:F49)</f>
        <v>127373.94622948722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нар'!FB133+'[3]УК ВР декабрь нар'!FX133</f>
        <v>78069.492991978361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нар'!FC133+'[3]УК ВР декабрь нар'!FY133</f>
        <v>21452.713505255524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нар'!FD133+'[3]УК ВР декабрь нар'!FZ133</f>
        <v>1551.6546000000001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нар'!GG133+'[3]УК ВР декабрь нар'!FL133+'[3]УК ВР декабрь нар'!FE133+'[3]УК ВР декабрь нар'!BB133+'[3]УК ВР декабрь нар'!AK133</f>
        <v>861.6959999999998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нар'!FS133+'[3]УК ВР декабрь нар'!GL133</f>
        <v>25438.389132253353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614454.99555006786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58003.61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13551.48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44452.13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672458.60555006785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341163.93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319097.49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-147745.98615153634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'КИМ 10'!A2:G2</f>
        <v>перед собственниками дома по адресу: ул. КИМ 10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10'!G6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10'!G8</f>
        <v>задолженность с нарастающим итогом с - 01.01.2011г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-2397.64</v>
      </c>
      <c r="F9" s="17">
        <f t="shared" ref="F9:G9" si="0">SUM(F10:F15)</f>
        <v>18609.379999999997</v>
      </c>
      <c r="G9" s="17">
        <f t="shared" si="0"/>
        <v>38260.6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23.99</v>
      </c>
      <c r="G10" s="19">
        <v>19541.97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-132.93</v>
      </c>
      <c r="F12" s="18">
        <v>5400.77</v>
      </c>
      <c r="G12" s="19">
        <v>4225.3599999999997</v>
      </c>
    </row>
    <row r="13" spans="1:7" ht="15.6" x14ac:dyDescent="0.3">
      <c r="A13" s="49" t="s">
        <v>12</v>
      </c>
      <c r="B13" s="50"/>
      <c r="C13" s="50"/>
      <c r="D13" s="51"/>
      <c r="E13" s="18">
        <v>-205.42</v>
      </c>
      <c r="F13" s="18">
        <v>12349.02</v>
      </c>
      <c r="G13" s="19">
        <v>9466.6299999999992</v>
      </c>
    </row>
    <row r="14" spans="1:7" ht="15.6" x14ac:dyDescent="0.3">
      <c r="A14" s="42" t="s">
        <v>13</v>
      </c>
      <c r="B14" s="42"/>
      <c r="C14" s="42"/>
      <c r="D14" s="42"/>
      <c r="E14" s="18">
        <v>-2059.29</v>
      </c>
      <c r="F14" s="18">
        <v>835.6</v>
      </c>
      <c r="G14" s="19">
        <v>5026.62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0</v>
      </c>
      <c r="G15" s="19">
        <v>0.02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440246.22</v>
      </c>
      <c r="F16" s="17">
        <f t="shared" ref="F16:G16" si="1">SUM(F17:F20)</f>
        <v>445887.12999999983</v>
      </c>
      <c r="G16" s="17">
        <f t="shared" si="1"/>
        <v>75408.560000000027</v>
      </c>
    </row>
    <row r="17" spans="1:12" ht="37.799999999999997" customHeight="1" x14ac:dyDescent="0.3">
      <c r="A17" s="94" t="s">
        <v>78</v>
      </c>
      <c r="B17" s="95"/>
      <c r="C17" s="95"/>
      <c r="D17" s="96"/>
      <c r="E17" s="18">
        <v>419269.04</v>
      </c>
      <c r="F17" s="18">
        <v>424915.53999999986</v>
      </c>
      <c r="G17" s="19">
        <v>71126.080000000016</v>
      </c>
    </row>
    <row r="18" spans="1:12" ht="15.6" x14ac:dyDescent="0.3">
      <c r="A18" s="42" t="s">
        <v>55</v>
      </c>
      <c r="B18" s="42"/>
      <c r="C18" s="42"/>
      <c r="D18" s="42"/>
      <c r="E18" s="18">
        <v>1006.48</v>
      </c>
      <c r="F18" s="18">
        <v>1012.92</v>
      </c>
      <c r="G18" s="19">
        <v>209.66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19970.7</v>
      </c>
      <c r="F20" s="18">
        <v>19958.669999999998</v>
      </c>
      <c r="G20" s="19">
        <v>4072.82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'КИМ 10(2020)'!F59</f>
        <v>-147745.98615153634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5510.7064270444598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нар'!W133</f>
        <v>1073.9765769755729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нар'!X133</f>
        <v>256.49699612915344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нар'!Y133+'[4]УК ВР декабрь нар'!Z133+'[4]УК ВР декабрь нар'!DX133</f>
        <v>193.74299999999999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нар'!AV133+'[4]УК ВР декабрь нар'!BM133+'[4]УК ВР декабрь нар'!BN133+'[4]УК ВР декабрь нар'!BO133+'[4]УК ВР декабрь нар'!BP133+'[4]УК ВР декабрь нар'!EG133+'[4]УК ВР декабрь нар'!EH133+'[4]УК ВР декабрь нар'!EI133+'[4]УК ВР декабрь нар'!EJ133</f>
        <v>0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нар'!AY133</f>
        <v>3986.4898539397336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SUM(F35:F39)+20267.88</f>
        <v>123927.93677491708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нар'!CN133+'[4]УК ВР декабрь нар'!DU133</f>
        <v>61663.946421964312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нар'!CO133+'[4]УК ВР декабрь нар'!DV133</f>
        <v>14832.659379413963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нар'!CP133+'[4]УК ВР декабрь нар'!DL133+'[4]УК ВР декабрь нар'!DP133+'[4]УК ВР декабрь нар'!DT133</f>
        <v>0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нар'!DB133+'[4]УК ВР декабрь нар'!DY133+'[4]УК ВР декабрь нар'!DZ133+'[4]УК ВР декабрь нар'!EA133+'[4]УК ВР декабрь нар'!EB133+'[4]УК ВР декабрь нар'!EC133+'[4]УК ВР декабрь нар'!ED133+'[4]УК ВР декабрь нар'!EE133+'[4]УК ВР декабрь нар'!EF133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нар'!DG133+'[4]УК ВР декабрь нар'!EP133</f>
        <v>27163.450973538795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210860.66530000002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нар'!$EU133+'[4]УК ВР декабрь нар'!FV133+'[4]УК ВР декабрь нар'!EY133</f>
        <v>207927.07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нар'!EW133+'[4]УК ВР декабрь нар'!FA133+'[4]УК ВР декабрь нар'!FZ133</f>
        <v>2377.9436999999998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нар'!FL133+'[4]УК ВР декабрь нар'!GG133</f>
        <v>555.65159999999992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нар'!FS133+'[4]УК ВР декабрь нар'!GL133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340299.30850196152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61525.91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9143.4699999999993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52382.44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401825.21850196156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419269.04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424915.53999999986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-130302.16465349792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10</vt:lpstr>
      <vt:lpstr>КИМ 10(2019)</vt:lpstr>
      <vt:lpstr>КИМ 10(2020)</vt:lpstr>
      <vt:lpstr>КИМ 10(2021)</vt:lpstr>
      <vt:lpstr>'КИМ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2018-04-10T13:34:31Z</cp:lastPrinted>
  <dcterms:created xsi:type="dcterms:W3CDTF">2013-05-24T09:13:10Z</dcterms:created>
  <dcterms:modified xsi:type="dcterms:W3CDTF">2022-04-13T14:12:12Z</dcterms:modified>
</cp:coreProperties>
</file>